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источники!$5:$6</definedName>
    <definedName name="_xlnm.Print_Area" localSheetId="0">источники!$A$1:$E$38</definedName>
  </definedNames>
  <calcPr calcId="145621"/>
</workbook>
</file>

<file path=xl/calcChain.xml><?xml version="1.0" encoding="utf-8"?>
<calcChain xmlns="http://schemas.openxmlformats.org/spreadsheetml/2006/main">
  <c r="C26" i="5" l="1"/>
  <c r="E15" i="5" l="1"/>
  <c r="D15" i="5"/>
  <c r="C15" i="5"/>
  <c r="D36" i="5" l="1"/>
  <c r="D35" i="5" s="1"/>
  <c r="D34" i="5" s="1"/>
  <c r="D33" i="5" s="1"/>
  <c r="D32" i="5" s="1"/>
  <c r="E36" i="5"/>
  <c r="E35" i="5" s="1"/>
  <c r="E34" i="5" s="1"/>
  <c r="E33" i="5" s="1"/>
  <c r="E32" i="5" s="1"/>
  <c r="C36" i="5"/>
  <c r="C35" i="5" s="1"/>
  <c r="C34" i="5" s="1"/>
  <c r="C33" i="5" s="1"/>
  <c r="C32" i="5" s="1"/>
  <c r="E14" i="5" l="1"/>
  <c r="E30" i="5"/>
  <c r="E29" i="5" s="1"/>
  <c r="E28" i="5" s="1"/>
  <c r="E27" i="5" s="1"/>
  <c r="D30" i="5"/>
  <c r="C30" i="5"/>
  <c r="C29" i="5" s="1"/>
  <c r="C28" i="5" s="1"/>
  <c r="C27" i="5" s="1"/>
  <c r="D29" i="5"/>
  <c r="D28" i="5" s="1"/>
  <c r="D27" i="5" s="1"/>
  <c r="E26" i="5"/>
  <c r="D26" i="5"/>
  <c r="D19" i="5" s="1"/>
  <c r="C19" i="5"/>
  <c r="C18" i="5" s="1"/>
  <c r="C14" i="5"/>
  <c r="D14" i="5"/>
  <c r="E10" i="5"/>
  <c r="D10" i="5"/>
  <c r="C10" i="5"/>
  <c r="E8" i="5"/>
  <c r="D8" i="5"/>
  <c r="C8" i="5"/>
  <c r="E19" i="5" l="1"/>
  <c r="E18" i="5" s="1"/>
  <c r="E13" i="5" s="1"/>
  <c r="E12" i="5" s="1"/>
  <c r="E7" i="5"/>
  <c r="D7" i="5"/>
  <c r="C7" i="5"/>
  <c r="D18" i="5"/>
  <c r="D13" i="5" s="1"/>
  <c r="D12" i="5" s="1"/>
  <c r="C13" i="5"/>
  <c r="C12" i="5" s="1"/>
  <c r="E38" i="5" l="1"/>
  <c r="C38" i="5"/>
  <c r="D38" i="5"/>
</calcChain>
</file>

<file path=xl/sharedStrings.xml><?xml version="1.0" encoding="utf-8"?>
<sst xmlns="http://schemas.openxmlformats.org/spreadsheetml/2006/main" count="72" uniqueCount="72">
  <si>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</si>
  <si>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</si>
  <si>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</si>
  <si>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</si>
  <si>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</si>
  <si>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</si>
  <si>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</si>
  <si>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</si>
  <si>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</si>
  <si>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</si>
  <si>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</si>
  <si>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</si>
  <si>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</si>
  <si>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</si>
  <si>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</si>
  <si>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</si>
  <si>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</si>
  <si>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</si>
  <si>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</si>
  <si>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</si>
  <si>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</si>
  <si>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</si>
  <si>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</si>
  <si>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</si>
  <si>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</si>
  <si>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</si>
  <si>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</si>
  <si>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</si>
  <si>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</si>
  <si>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</si>
  <si>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</si>
  <si>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</si>
  <si>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</si>
  <si>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</si>
  <si>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</si>
  <si>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</si>
  <si>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</si>
  <si>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</si>
  <si>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</si>
  <si>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</si>
  <si>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</si>
  <si>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</si>
  <si>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</si>
  <si>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</si>
  <si>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</si>
  <si>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</si>
  <si>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</si>
  <si>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</si>
  <si>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</si>
  <si>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</si>
  <si>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</si>
  <si>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</si>
  <si>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</si>
  <si>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</si>
  <si>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</si>
  <si>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</si>
  <si>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</si>
  <si>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</si>
  <si>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</si>
  <si>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</si>
  <si>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</si>
  <si>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</si>
  <si>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</si>
  <si>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</si>
  <si>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</si>
  <si>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</si>
  <si>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</si>
  <si>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</si>
  <si>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</si>
  <si>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</si>
  <si>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</si>
  <si>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Приложение 7 к Закону Брянской области "О внесении изменений в Закон Брянской области "Об областном бюджете на 2023 год и на плановый 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</si>
</sst>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zoomScale="120" zoomScaleNormal="110" zoomScaleSheetLayoutView="120" workbookViewId="0">
      <selection activeCell="G3" sqref="G3"/>
    </sheetView>
  </sheetViews>
  <sheetFormatPr defaultRowHeight="18" x14ac:dyDescent="0.25"/>
  <cols>
    <col min="1" max="1" width="28.85546875" style="1" customWidth="1"/>
    <col min="2" max="2" width="46.57031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84" customHeight="1" x14ac:dyDescent="0.25">
      <c r="C1" s="31" t="s">
        <v>71</v>
      </c>
      <c r="D1" s="31"/>
      <c r="E1" s="31"/>
    </row>
    <row r="2" spans="1:11" customFormat="1" ht="74.25" customHeight="1" x14ac:dyDescent="0.25">
      <c r="A2" s="1"/>
      <c r="B2" s="1"/>
      <c r="C2" s="31" t="s">
        <v>67</v>
      </c>
      <c r="D2" s="31"/>
      <c r="E2" s="31"/>
      <c r="F2" s="5"/>
      <c r="G2" s="5"/>
      <c r="H2" s="5"/>
      <c r="I2" s="5"/>
      <c r="J2" s="5"/>
      <c r="K2" s="5"/>
    </row>
    <row r="3" spans="1:11" ht="45" customHeight="1" x14ac:dyDescent="0.25">
      <c r="A3" s="28" t="s">
        <v>55</v>
      </c>
      <c r="B3" s="28"/>
      <c r="C3" s="28"/>
      <c r="D3" s="28"/>
      <c r="E3" s="28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39" customHeight="1" x14ac:dyDescent="0.25">
      <c r="A5" s="9" t="s">
        <v>1</v>
      </c>
      <c r="B5" s="9" t="s">
        <v>2</v>
      </c>
      <c r="C5" s="10" t="s">
        <v>21</v>
      </c>
      <c r="D5" s="10" t="s">
        <v>43</v>
      </c>
      <c r="E5" s="10" t="s">
        <v>56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21">
        <v>4</v>
      </c>
      <c r="E6" s="21">
        <v>5</v>
      </c>
    </row>
    <row r="7" spans="1:11" ht="28.5" x14ac:dyDescent="0.25">
      <c r="A7" s="9" t="s">
        <v>3</v>
      </c>
      <c r="B7" s="11" t="s">
        <v>4</v>
      </c>
      <c r="C7" s="12">
        <f>C8+C10</f>
        <v>456679700</v>
      </c>
      <c r="D7" s="12">
        <f>D8+D10</f>
        <v>585815414.28999996</v>
      </c>
      <c r="E7" s="12">
        <f>E8+E10</f>
        <v>1515660144.9000001</v>
      </c>
    </row>
    <row r="8" spans="1:11" ht="30" x14ac:dyDescent="0.25">
      <c r="A8" s="9" t="s">
        <v>5</v>
      </c>
      <c r="B8" s="13" t="s">
        <v>26</v>
      </c>
      <c r="C8" s="14">
        <f>C9</f>
        <v>456679700</v>
      </c>
      <c r="D8" s="14">
        <f>D9</f>
        <v>585815414.28999996</v>
      </c>
      <c r="E8" s="14">
        <f>E9</f>
        <v>1972339844.9000001</v>
      </c>
    </row>
    <row r="9" spans="1:11" ht="45" x14ac:dyDescent="0.25">
      <c r="A9" s="9" t="s">
        <v>6</v>
      </c>
      <c r="B9" s="13" t="s">
        <v>45</v>
      </c>
      <c r="C9" s="15">
        <v>456679700</v>
      </c>
      <c r="D9" s="15">
        <v>585815414.28999996</v>
      </c>
      <c r="E9" s="14">
        <v>1972339844.9000001</v>
      </c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-456679700</v>
      </c>
    </row>
    <row r="11" spans="1:11" ht="45" x14ac:dyDescent="0.25">
      <c r="A11" s="9" t="s">
        <v>9</v>
      </c>
      <c r="B11" s="13" t="s">
        <v>46</v>
      </c>
      <c r="C11" s="14">
        <v>0</v>
      </c>
      <c r="D11" s="14">
        <v>0</v>
      </c>
      <c r="E11" s="14">
        <v>-456679700</v>
      </c>
    </row>
    <row r="12" spans="1:11" ht="42.75" x14ac:dyDescent="0.25">
      <c r="A12" s="9" t="s">
        <v>10</v>
      </c>
      <c r="B12" s="16" t="s">
        <v>25</v>
      </c>
      <c r="C12" s="17">
        <f>C13</f>
        <v>1624120300</v>
      </c>
      <c r="D12" s="17">
        <f t="shared" ref="D12:E12" si="0">D13</f>
        <v>105378085.71000004</v>
      </c>
      <c r="E12" s="17">
        <f t="shared" si="0"/>
        <v>-1328957569.8699999</v>
      </c>
      <c r="G12" s="23"/>
    </row>
    <row r="13" spans="1:11" ht="45" x14ac:dyDescent="0.25">
      <c r="A13" s="9" t="s">
        <v>11</v>
      </c>
      <c r="B13" s="13" t="s">
        <v>22</v>
      </c>
      <c r="C13" s="15">
        <f>C14+C18</f>
        <v>1624120300</v>
      </c>
      <c r="D13" s="15">
        <f>D14+D18</f>
        <v>105378085.71000004</v>
      </c>
      <c r="E13" s="15">
        <f>E14+E18</f>
        <v>-1328957569.8699999</v>
      </c>
    </row>
    <row r="14" spans="1:11" ht="45" x14ac:dyDescent="0.25">
      <c r="A14" s="9" t="s">
        <v>12</v>
      </c>
      <c r="B14" s="13" t="s">
        <v>27</v>
      </c>
      <c r="C14" s="15">
        <f>C15</f>
        <v>9029442452.7299995</v>
      </c>
      <c r="D14" s="15">
        <f t="shared" ref="D14:E14" si="1">D15</f>
        <v>7087867342.5699997</v>
      </c>
      <c r="E14" s="15">
        <f t="shared" si="1"/>
        <v>6997532164.2700005</v>
      </c>
    </row>
    <row r="15" spans="1:11" ht="60" x14ac:dyDescent="0.25">
      <c r="A15" s="9" t="s">
        <v>13</v>
      </c>
      <c r="B15" s="13" t="s">
        <v>28</v>
      </c>
      <c r="C15" s="15">
        <f>C16+C17</f>
        <v>9029442452.7299995</v>
      </c>
      <c r="D15" s="15">
        <f>D16+D17</f>
        <v>7087867342.5699997</v>
      </c>
      <c r="E15" s="15">
        <f>E16+E17</f>
        <v>6997532164.2700005</v>
      </c>
    </row>
    <row r="16" spans="1:11" ht="90" x14ac:dyDescent="0.25">
      <c r="A16" s="9" t="s">
        <v>47</v>
      </c>
      <c r="B16" s="13" t="s">
        <v>48</v>
      </c>
      <c r="C16" s="15">
        <v>2080800000</v>
      </c>
      <c r="D16" s="15">
        <v>691193500</v>
      </c>
      <c r="E16" s="15">
        <v>691193500</v>
      </c>
    </row>
    <row r="17" spans="1:5" ht="60" x14ac:dyDescent="0.25">
      <c r="A17" s="9" t="s">
        <v>14</v>
      </c>
      <c r="B17" s="13" t="s">
        <v>30</v>
      </c>
      <c r="C17" s="15">
        <v>6948642452.7299995</v>
      </c>
      <c r="D17" s="15">
        <v>6396673842.5699997</v>
      </c>
      <c r="E17" s="15">
        <v>6306338664.2700005</v>
      </c>
    </row>
    <row r="18" spans="1:5" ht="60" x14ac:dyDescent="0.25">
      <c r="A18" s="9" t="s">
        <v>15</v>
      </c>
      <c r="B18" s="13" t="s">
        <v>23</v>
      </c>
      <c r="C18" s="15">
        <f t="shared" ref="C18:E18" si="2">C19</f>
        <v>-7405322152.7299995</v>
      </c>
      <c r="D18" s="15">
        <f t="shared" si="2"/>
        <v>-6982489256.8599997</v>
      </c>
      <c r="E18" s="15">
        <f t="shared" si="2"/>
        <v>-8326489734.1400003</v>
      </c>
    </row>
    <row r="19" spans="1:5" ht="60" x14ac:dyDescent="0.25">
      <c r="A19" s="9" t="s">
        <v>16</v>
      </c>
      <c r="B19" s="13" t="s">
        <v>24</v>
      </c>
      <c r="C19" s="15">
        <f>C20+C21+C23+C25+C26</f>
        <v>-7405322152.7299995</v>
      </c>
      <c r="D19" s="15">
        <f>D20+D21+D23+D25+D26</f>
        <v>-6982489256.8599997</v>
      </c>
      <c r="E19" s="15">
        <f>E20+E21+E23+E25+E24+E22+E26</f>
        <v>-8326489734.1400003</v>
      </c>
    </row>
    <row r="20" spans="1:5" ht="75" x14ac:dyDescent="0.25">
      <c r="A20" s="9" t="s">
        <v>29</v>
      </c>
      <c r="B20" s="13" t="s">
        <v>31</v>
      </c>
      <c r="C20" s="14">
        <v>-60298450</v>
      </c>
      <c r="D20" s="14">
        <v>-60298450</v>
      </c>
      <c r="E20" s="14">
        <v>-192955040</v>
      </c>
    </row>
    <row r="21" spans="1:5" ht="90" x14ac:dyDescent="0.25">
      <c r="A21" s="9" t="s">
        <v>49</v>
      </c>
      <c r="B21" s="13" t="s">
        <v>50</v>
      </c>
      <c r="C21" s="15">
        <v>0</v>
      </c>
      <c r="D21" s="15">
        <v>-129135714.29000001</v>
      </c>
      <c r="E21" s="15">
        <v>-277764285.72000003</v>
      </c>
    </row>
    <row r="22" spans="1:5" ht="195" x14ac:dyDescent="0.25">
      <c r="A22" s="25" t="s">
        <v>58</v>
      </c>
      <c r="B22" s="27" t="s">
        <v>68</v>
      </c>
      <c r="C22" s="26">
        <v>0</v>
      </c>
      <c r="D22" s="26">
        <v>0</v>
      </c>
      <c r="E22" s="26">
        <v>-504490924.97000003</v>
      </c>
    </row>
    <row r="23" spans="1:5" ht="90" x14ac:dyDescent="0.25">
      <c r="A23" s="9" t="s">
        <v>19</v>
      </c>
      <c r="B23" s="13" t="s">
        <v>20</v>
      </c>
      <c r="C23" s="14">
        <v>-350439550</v>
      </c>
      <c r="D23" s="14">
        <v>-350439550</v>
      </c>
      <c r="E23" s="14">
        <v>-981230740</v>
      </c>
    </row>
    <row r="24" spans="1:5" ht="105" x14ac:dyDescent="0.25">
      <c r="A24" s="25" t="s">
        <v>57</v>
      </c>
      <c r="B24" s="13" t="s">
        <v>69</v>
      </c>
      <c r="C24" s="26">
        <v>0</v>
      </c>
      <c r="D24" s="26">
        <v>0</v>
      </c>
      <c r="E24" s="26">
        <v>-17768379.18</v>
      </c>
    </row>
    <row r="25" spans="1:5" ht="105" x14ac:dyDescent="0.25">
      <c r="A25" s="9" t="s">
        <v>44</v>
      </c>
      <c r="B25" s="13" t="s">
        <v>70</v>
      </c>
      <c r="C25" s="15">
        <v>-45941700</v>
      </c>
      <c r="D25" s="15">
        <v>-45941700</v>
      </c>
      <c r="E25" s="15">
        <v>-45941700</v>
      </c>
    </row>
    <row r="26" spans="1:5" ht="60" x14ac:dyDescent="0.25">
      <c r="A26" s="25" t="s">
        <v>17</v>
      </c>
      <c r="B26" s="13" t="s">
        <v>32</v>
      </c>
      <c r="C26" s="15">
        <f>-C17</f>
        <v>-6948642452.7299995</v>
      </c>
      <c r="D26" s="15">
        <f>-D17</f>
        <v>-6396673842.5699997</v>
      </c>
      <c r="E26" s="15">
        <f>-E17</f>
        <v>-6306338664.2700005</v>
      </c>
    </row>
    <row r="27" spans="1:5" ht="28.5" x14ac:dyDescent="0.25">
      <c r="A27" s="21" t="s">
        <v>33</v>
      </c>
      <c r="B27" s="22" t="s">
        <v>38</v>
      </c>
      <c r="C27" s="17">
        <f>C28</f>
        <v>11322462168.59</v>
      </c>
      <c r="D27" s="17">
        <f t="shared" ref="D27:E27" si="3">D28</f>
        <v>0</v>
      </c>
      <c r="E27" s="17">
        <f t="shared" si="3"/>
        <v>0</v>
      </c>
    </row>
    <row r="28" spans="1:5" x14ac:dyDescent="0.25">
      <c r="A28" s="9" t="s">
        <v>34</v>
      </c>
      <c r="B28" s="18" t="s">
        <v>39</v>
      </c>
      <c r="C28" s="15">
        <f>C29</f>
        <v>11322462168.59</v>
      </c>
      <c r="D28" s="15">
        <f t="shared" ref="D28:E30" si="4">D29</f>
        <v>0</v>
      </c>
      <c r="E28" s="15">
        <f t="shared" si="4"/>
        <v>0</v>
      </c>
    </row>
    <row r="29" spans="1:5" ht="30" x14ac:dyDescent="0.25">
      <c r="A29" s="9" t="s">
        <v>35</v>
      </c>
      <c r="B29" s="18" t="s">
        <v>40</v>
      </c>
      <c r="C29" s="15">
        <f>C30</f>
        <v>11322462168.59</v>
      </c>
      <c r="D29" s="15">
        <f t="shared" si="4"/>
        <v>0</v>
      </c>
      <c r="E29" s="15">
        <f t="shared" si="4"/>
        <v>0</v>
      </c>
    </row>
    <row r="30" spans="1:5" ht="30" x14ac:dyDescent="0.25">
      <c r="A30" s="9" t="s">
        <v>36</v>
      </c>
      <c r="B30" s="18" t="s">
        <v>41</v>
      </c>
      <c r="C30" s="15">
        <f>C31</f>
        <v>11322462168.59</v>
      </c>
      <c r="D30" s="15">
        <f t="shared" si="4"/>
        <v>0</v>
      </c>
      <c r="E30" s="15">
        <f t="shared" si="4"/>
        <v>0</v>
      </c>
    </row>
    <row r="31" spans="1:5" ht="30" x14ac:dyDescent="0.25">
      <c r="A31" s="9" t="s">
        <v>37</v>
      </c>
      <c r="B31" s="18" t="s">
        <v>42</v>
      </c>
      <c r="C31" s="15">
        <v>11322462168.59</v>
      </c>
      <c r="D31" s="15">
        <v>0</v>
      </c>
      <c r="E31" s="15">
        <v>0</v>
      </c>
    </row>
    <row r="32" spans="1:5" ht="28.5" x14ac:dyDescent="0.25">
      <c r="A32" s="21" t="s">
        <v>51</v>
      </c>
      <c r="B32" s="22" t="s">
        <v>52</v>
      </c>
      <c r="C32" s="17">
        <f>C33</f>
        <v>0</v>
      </c>
      <c r="D32" s="17">
        <f t="shared" ref="D32:E32" si="5">D33</f>
        <v>0</v>
      </c>
      <c r="E32" s="17">
        <f t="shared" si="5"/>
        <v>504490924.97000003</v>
      </c>
    </row>
    <row r="33" spans="1:7" ht="30" x14ac:dyDescent="0.25">
      <c r="A33" s="21" t="s">
        <v>53</v>
      </c>
      <c r="B33" s="18" t="s">
        <v>54</v>
      </c>
      <c r="C33" s="19">
        <f>C34</f>
        <v>0</v>
      </c>
      <c r="D33" s="19">
        <f t="shared" ref="D33:E35" si="6">D34</f>
        <v>0</v>
      </c>
      <c r="E33" s="15">
        <f t="shared" si="6"/>
        <v>504490924.97000003</v>
      </c>
    </row>
    <row r="34" spans="1:7" ht="30" x14ac:dyDescent="0.25">
      <c r="A34" s="21" t="s">
        <v>60</v>
      </c>
      <c r="B34" s="18" t="s">
        <v>61</v>
      </c>
      <c r="C34" s="19">
        <f>C35</f>
        <v>0</v>
      </c>
      <c r="D34" s="19">
        <f t="shared" si="6"/>
        <v>0</v>
      </c>
      <c r="E34" s="15">
        <f t="shared" si="6"/>
        <v>504490924.97000003</v>
      </c>
    </row>
    <row r="35" spans="1:7" ht="60" x14ac:dyDescent="0.25">
      <c r="A35" s="21" t="s">
        <v>62</v>
      </c>
      <c r="B35" s="18" t="s">
        <v>63</v>
      </c>
      <c r="C35" s="19">
        <f>C36</f>
        <v>0</v>
      </c>
      <c r="D35" s="19">
        <f t="shared" si="6"/>
        <v>0</v>
      </c>
      <c r="E35" s="15">
        <f t="shared" si="6"/>
        <v>504490924.97000003</v>
      </c>
    </row>
    <row r="36" spans="1:7" ht="75" x14ac:dyDescent="0.25">
      <c r="A36" s="21" t="s">
        <v>65</v>
      </c>
      <c r="B36" s="18" t="s">
        <v>64</v>
      </c>
      <c r="C36" s="19">
        <f>C37</f>
        <v>0</v>
      </c>
      <c r="D36" s="19">
        <f>D37</f>
        <v>0</v>
      </c>
      <c r="E36" s="15">
        <f>E37</f>
        <v>504490924.97000003</v>
      </c>
      <c r="G36" s="20"/>
    </row>
    <row r="37" spans="1:7" ht="225" x14ac:dyDescent="0.25">
      <c r="A37" s="21" t="s">
        <v>59</v>
      </c>
      <c r="B37" s="18" t="s">
        <v>66</v>
      </c>
      <c r="C37" s="19">
        <v>0</v>
      </c>
      <c r="D37" s="19">
        <v>0</v>
      </c>
      <c r="E37" s="15">
        <v>504490924.97000003</v>
      </c>
      <c r="G37" s="20"/>
    </row>
    <row r="38" spans="1:7" x14ac:dyDescent="0.25">
      <c r="A38" s="29" t="s">
        <v>18</v>
      </c>
      <c r="B38" s="30"/>
      <c r="C38" s="17">
        <f>C7+C12+C27+C32</f>
        <v>13403262168.59</v>
      </c>
      <c r="D38" s="17">
        <f>D7+D12+D27+D32</f>
        <v>691193500</v>
      </c>
      <c r="E38" s="17">
        <f>E7+E12+E27+E32</f>
        <v>691193500.00000024</v>
      </c>
      <c r="F38" s="23"/>
      <c r="G38" s="24"/>
    </row>
  </sheetData>
  <mergeCells count="4">
    <mergeCell ref="A3:E3"/>
    <mergeCell ref="A38:B38"/>
    <mergeCell ref="C2:E2"/>
    <mergeCell ref="C1:E1"/>
  </mergeCells>
  <pageMargins left="0.65" right="0.15748031496062992" top="0.43307086614173229" bottom="0.31496062992125984" header="0.23622047244094491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2023-03-20T14:58:40Z</dcterms:modified>
</cp:coreProperties>
</file>